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18" i="20"/>
  <c r="J26"/>
  <c r="J19" i="19"/>
  <c r="J27" i="17" l="1"/>
  <c r="C36"/>
  <c r="C36" i="20"/>
  <c r="C35"/>
  <c r="D35" s="1"/>
  <c r="G35" s="1"/>
  <c r="C34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 s="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<sst xmlns="http://schemas.openxmlformats.org/spreadsheetml/2006/main" count="104" uniqueCount="53">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</sst>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0.45178175037785218</c:v>
                </c:pt>
                <c:pt idx="2">
                  <c:v>0.6988234890614986</c:v>
                </c:pt>
                <c:pt idx="3">
                  <c:v>0.99527357548187478</c:v>
                </c:pt>
                <c:pt idx="4">
                  <c:v>1.3510136791863259</c:v>
                </c:pt>
                <c:pt idx="5">
                  <c:v>1.7067537828907768</c:v>
                </c:pt>
                <c:pt idx="6">
                  <c:v>2.102020564784612</c:v>
                </c:pt>
                <c:pt idx="7">
                  <c:v>1.775925469722198</c:v>
                </c:pt>
                <c:pt idx="8">
                  <c:v>1.4695937137544761</c:v>
                </c:pt>
                <c:pt idx="9">
                  <c:v>1.2423153141655214</c:v>
                </c:pt>
                <c:pt idx="10">
                  <c:v>1.1138536100500249</c:v>
                </c:pt>
                <c:pt idx="11">
                  <c:v>1.0348002536712582</c:v>
                </c:pt>
                <c:pt idx="12">
                  <c:v>0.97551023638718293</c:v>
                </c:pt>
                <c:pt idx="13">
                  <c:v>0.93598355819779944</c:v>
                </c:pt>
                <c:pt idx="14">
                  <c:v>0.89645688000841606</c:v>
                </c:pt>
                <c:pt idx="15">
                  <c:v>0.86681187136637849</c:v>
                </c:pt>
                <c:pt idx="16">
                  <c:v>0.83716686272434082</c:v>
                </c:pt>
                <c:pt idx="17">
                  <c:v>0.81740352362964908</c:v>
                </c:pt>
              </c:numCache>
            </c:numRef>
          </c:yVal>
          <c:smooth val="1"/>
        </c:ser>
        <c:axId val="71260800"/>
        <c:axId val="71284224"/>
      </c:scatterChart>
      <c:valAx>
        <c:axId val="712608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84224"/>
        <c:crosses val="autoZero"/>
        <c:crossBetween val="midCat"/>
        <c:majorUnit val="1"/>
      </c:valAx>
      <c:valAx>
        <c:axId val="71284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60800"/>
        <c:crossesAt val="0"/>
        <c:crossBetween val="midCat"/>
        <c:majorUnit val="0.1"/>
        <c:minorUnit val="2.534697647241954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0.55059844585131068</c:v>
                </c:pt>
                <c:pt idx="2">
                  <c:v>0.83716686272434082</c:v>
                </c:pt>
                <c:pt idx="3">
                  <c:v>1.1039719405026793</c:v>
                </c:pt>
                <c:pt idx="4">
                  <c:v>1.420185366017747</c:v>
                </c:pt>
                <c:pt idx="5">
                  <c:v>1.766043800174852</c:v>
                </c:pt>
                <c:pt idx="6">
                  <c:v>2.0526122170478822</c:v>
                </c:pt>
                <c:pt idx="7">
                  <c:v>2.2996539557315292</c:v>
                </c:pt>
                <c:pt idx="8">
                  <c:v>2.497287346678446</c:v>
                </c:pt>
                <c:pt idx="9">
                  <c:v>2.6553940594359804</c:v>
                </c:pt>
                <c:pt idx="10">
                  <c:v>2.4676423380364092</c:v>
                </c:pt>
                <c:pt idx="11">
                  <c:v>2.3194172948262208</c:v>
                </c:pt>
                <c:pt idx="12">
                  <c:v>2.2502456079947999</c:v>
                </c:pt>
                <c:pt idx="13">
                  <c:v>2.1415472429739948</c:v>
                </c:pt>
                <c:pt idx="14">
                  <c:v>2.0822572256899199</c:v>
                </c:pt>
                <c:pt idx="15">
                  <c:v>2.022967208405845</c:v>
                </c:pt>
                <c:pt idx="16">
                  <c:v>1.9834405302164613</c:v>
                </c:pt>
                <c:pt idx="17">
                  <c:v>1.9636771911217696</c:v>
                </c:pt>
              </c:numCache>
            </c:numRef>
          </c:yVal>
          <c:smooth val="1"/>
        </c:ser>
        <c:axId val="71223168"/>
        <c:axId val="73023872"/>
      </c:scatterChart>
      <c:valAx>
        <c:axId val="712231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023872"/>
        <c:crosses val="autoZero"/>
        <c:crossBetween val="midCat"/>
        <c:majorUnit val="1"/>
        <c:minorUnit val="1"/>
      </c:valAx>
      <c:valAx>
        <c:axId val="730238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231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0.7877585149876114</c:v>
                </c:pt>
                <c:pt idx="2">
                  <c:v>1.331250340091634</c:v>
                </c:pt>
                <c:pt idx="3">
                  <c:v>2.0526122170478822</c:v>
                </c:pt>
                <c:pt idx="4">
                  <c:v>2.2798906166368376</c:v>
                </c:pt>
                <c:pt idx="5">
                  <c:v>2.576340703057213</c:v>
                </c:pt>
                <c:pt idx="6">
                  <c:v>2.7838557635514762</c:v>
                </c:pt>
                <c:pt idx="7">
                  <c:v>2.9221991372143186</c:v>
                </c:pt>
                <c:pt idx="8">
                  <c:v>2.7640924244567846</c:v>
                </c:pt>
                <c:pt idx="9">
                  <c:v>2.6751573985306716</c:v>
                </c:pt>
                <c:pt idx="10">
                  <c:v>2.6059857116992506</c:v>
                </c:pt>
                <c:pt idx="11">
                  <c:v>2.5466956944151753</c:v>
                </c:pt>
                <c:pt idx="12">
                  <c:v>2.5071690162257925</c:v>
                </c:pt>
                <c:pt idx="13">
                  <c:v>2.4874056771311004</c:v>
                </c:pt>
                <c:pt idx="14">
                  <c:v>2.3787073121102962</c:v>
                </c:pt>
                <c:pt idx="15" formatCode="0.0000">
                  <c:v>2.3292989643735664</c:v>
                </c:pt>
                <c:pt idx="16" formatCode="0.0000">
                  <c:v>2.2996539557315292</c:v>
                </c:pt>
                <c:pt idx="17" formatCode="0.0000">
                  <c:v>2.2897722861841832</c:v>
                </c:pt>
              </c:numCache>
            </c:numRef>
          </c:yVal>
          <c:smooth val="1"/>
        </c:ser>
        <c:axId val="73142272"/>
        <c:axId val="73144576"/>
      </c:scatterChart>
      <c:valAx>
        <c:axId val="731422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4576"/>
        <c:crosses val="autoZero"/>
        <c:crossBetween val="midCat"/>
        <c:majorUnit val="1"/>
        <c:minorUnit val="1"/>
      </c:valAx>
      <c:valAx>
        <c:axId val="731445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22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6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1.9684999999999999</c:v>
                </c:pt>
                <c:pt idx="1">
                  <c:v>2.102020564784612</c:v>
                </c:pt>
                <c:pt idx="2">
                  <c:v>2.6553940594359804</c:v>
                </c:pt>
                <c:pt idx="3">
                  <c:v>2.9221991372143186</c:v>
                </c:pt>
              </c:numCache>
            </c:numRef>
          </c:yVal>
        </c:ser>
        <c:axId val="71944448"/>
        <c:axId val="71954816"/>
      </c:scatterChart>
      <c:valAx>
        <c:axId val="719444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54816"/>
        <c:crosses val="autoZero"/>
        <c:crossBetween val="midCat"/>
      </c:valAx>
      <c:valAx>
        <c:axId val="7195481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444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23" zoomScaleNormal="110" workbookViewId="0">
      <selection activeCell="B34" sqref="B34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2.102020564784612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123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8.57</v>
      </c>
    </row>
    <row r="17" spans="1:18">
      <c r="A17" s="29">
        <v>0.5</v>
      </c>
      <c r="B17" s="32">
        <v>35</v>
      </c>
      <c r="C17" s="33">
        <f>(0.00299639*B17+0.03211882)/9.81*1000</f>
        <v>13.96457390417941</v>
      </c>
      <c r="D17" s="33">
        <f t="shared" si="0"/>
        <v>0.45178175037785218</v>
      </c>
      <c r="E17" s="29">
        <v>0.5</v>
      </c>
      <c r="F17" s="35">
        <v>0</v>
      </c>
      <c r="G17" s="34">
        <f t="shared" si="1"/>
        <v>0.90356350075570435</v>
      </c>
      <c r="I17" s="23" t="s">
        <v>11</v>
      </c>
      <c r="J17" s="23">
        <v>55.19</v>
      </c>
    </row>
    <row r="18" spans="1:18">
      <c r="A18" s="29">
        <f t="shared" ref="A18:A41" si="2">A17+0.5</f>
        <v>1</v>
      </c>
      <c r="B18" s="32">
        <v>60</v>
      </c>
      <c r="C18" s="33">
        <f t="shared" ref="C18:C36" si="3">(0.00299639*B18+0.03211882)/9.81*1000</f>
        <v>21.600634046890921</v>
      </c>
      <c r="D18" s="33">
        <f t="shared" si="0"/>
        <v>0.6988234890614986</v>
      </c>
      <c r="E18" s="29">
        <f t="shared" ref="E18:E25" si="4">E17+0.5</f>
        <v>1</v>
      </c>
      <c r="F18" s="35">
        <v>-4</v>
      </c>
      <c r="G18" s="34">
        <f t="shared" si="1"/>
        <v>1.3976469781229972</v>
      </c>
      <c r="I18" s="23" t="s">
        <v>12</v>
      </c>
      <c r="J18" s="37">
        <v>49.84</v>
      </c>
    </row>
    <row r="19" spans="1:18">
      <c r="A19" s="29">
        <f t="shared" si="2"/>
        <v>1.5</v>
      </c>
      <c r="B19" s="32">
        <v>90</v>
      </c>
      <c r="C19" s="33">
        <f t="shared" si="3"/>
        <v>30.763906218144751</v>
      </c>
      <c r="D19" s="33">
        <f t="shared" si="0"/>
        <v>0.99527357548187478</v>
      </c>
      <c r="E19" s="29">
        <f t="shared" si="4"/>
        <v>1.5</v>
      </c>
      <c r="F19" s="35">
        <v>-6</v>
      </c>
      <c r="G19" s="34">
        <f t="shared" si="1"/>
        <v>1.9905471509637496</v>
      </c>
      <c r="I19" s="23" t="s">
        <v>13</v>
      </c>
      <c r="J19" s="38">
        <f>J17-J18</f>
        <v>5.3499999999999943</v>
      </c>
    </row>
    <row r="20" spans="1:18">
      <c r="A20" s="29">
        <f t="shared" si="2"/>
        <v>2</v>
      </c>
      <c r="B20" s="32">
        <v>126</v>
      </c>
      <c r="C20" s="33">
        <f t="shared" si="3"/>
        <v>41.759832823649333</v>
      </c>
      <c r="D20" s="33">
        <f t="shared" si="0"/>
        <v>1.3510136791863259</v>
      </c>
      <c r="E20" s="29">
        <f t="shared" si="4"/>
        <v>2</v>
      </c>
      <c r="F20" s="35">
        <v>-10</v>
      </c>
      <c r="G20" s="34">
        <f t="shared" si="1"/>
        <v>2.7020273583726517</v>
      </c>
      <c r="I20" s="39" t="s">
        <v>14</v>
      </c>
      <c r="J20" s="40">
        <f>J18-J16</f>
        <v>41.27</v>
      </c>
    </row>
    <row r="21" spans="1:18">
      <c r="A21" s="29">
        <f t="shared" si="2"/>
        <v>2.5</v>
      </c>
      <c r="B21" s="32">
        <v>162</v>
      </c>
      <c r="C21" s="33">
        <f t="shared" si="3"/>
        <v>52.755759429153912</v>
      </c>
      <c r="D21" s="33">
        <f t="shared" si="0"/>
        <v>1.7067537828907768</v>
      </c>
      <c r="E21" s="29">
        <f t="shared" si="4"/>
        <v>2.5</v>
      </c>
      <c r="F21" s="35">
        <v>62</v>
      </c>
      <c r="G21" s="34">
        <f t="shared" si="1"/>
        <v>3.4135075657815537</v>
      </c>
      <c r="I21" s="39" t="s">
        <v>15</v>
      </c>
      <c r="J21" s="38">
        <f>(J19/J20)*100</f>
        <v>12.963411679185835</v>
      </c>
    </row>
    <row r="22" spans="1:18">
      <c r="A22" s="29">
        <f t="shared" si="2"/>
        <v>3</v>
      </c>
      <c r="B22" s="32">
        <v>202</v>
      </c>
      <c r="C22" s="33">
        <f t="shared" si="3"/>
        <v>64.973455657492352</v>
      </c>
      <c r="D22" s="33">
        <f t="shared" si="0"/>
        <v>2.102020564784612</v>
      </c>
      <c r="E22" s="29">
        <f t="shared" si="4"/>
        <v>3</v>
      </c>
      <c r="F22" s="35">
        <v>120</v>
      </c>
      <c r="G22" s="34">
        <f t="shared" si="1"/>
        <v>4.2040411295692239</v>
      </c>
      <c r="K22" s="18"/>
      <c r="L22" s="18"/>
    </row>
    <row r="23" spans="1:18">
      <c r="A23" s="29">
        <f t="shared" si="2"/>
        <v>3.5</v>
      </c>
      <c r="B23" s="32">
        <v>169</v>
      </c>
      <c r="C23" s="33">
        <f t="shared" si="3"/>
        <v>54.893856269113144</v>
      </c>
      <c r="D23" s="33">
        <f t="shared" si="0"/>
        <v>1.775925469722198</v>
      </c>
      <c r="E23" s="29">
        <f t="shared" si="4"/>
        <v>3.5</v>
      </c>
      <c r="F23" s="35">
        <v>196</v>
      </c>
      <c r="G23" s="34">
        <f t="shared" si="1"/>
        <v>3.551850939444396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138</v>
      </c>
      <c r="C24" s="33">
        <f t="shared" si="3"/>
        <v>45.425141692150859</v>
      </c>
      <c r="D24" s="33">
        <f t="shared" si="0"/>
        <v>1.4695937137544761</v>
      </c>
      <c r="E24" s="29">
        <f t="shared" si="4"/>
        <v>4</v>
      </c>
      <c r="F24" s="35">
        <v>290</v>
      </c>
      <c r="G24" s="34">
        <f t="shared" si="1"/>
        <v>2.9391874275089522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115</v>
      </c>
      <c r="C25" s="33">
        <f t="shared" si="3"/>
        <v>38.399966360856268</v>
      </c>
      <c r="D25" s="33">
        <f t="shared" si="0"/>
        <v>1.2423153141655214</v>
      </c>
      <c r="E25" s="29">
        <f t="shared" si="4"/>
        <v>4.5</v>
      </c>
      <c r="F25" s="35">
        <v>384</v>
      </c>
      <c r="G25" s="34">
        <f t="shared" si="1"/>
        <v>2.4846306283310429</v>
      </c>
      <c r="H25" s="2"/>
      <c r="I25" s="39" t="s">
        <v>18</v>
      </c>
      <c r="J25" s="41">
        <v>268.85000000000002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102</v>
      </c>
      <c r="C26" s="33">
        <f t="shared" si="3"/>
        <v>34.429215086646273</v>
      </c>
      <c r="D26" s="33">
        <f t="shared" si="0"/>
        <v>1.1138536100500249</v>
      </c>
      <c r="E26" s="29">
        <f t="shared" ref="E26:E32" si="5">E25+0.5</f>
        <v>5</v>
      </c>
      <c r="F26" s="35">
        <v>492</v>
      </c>
      <c r="G26" s="34">
        <f t="shared" si="1"/>
        <v>2.2277072201000498</v>
      </c>
      <c r="I26" s="39" t="s">
        <v>19</v>
      </c>
      <c r="J26" s="41">
        <v>143.57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94</v>
      </c>
      <c r="C27" s="33">
        <f t="shared" si="3"/>
        <v>31.98567584097859</v>
      </c>
      <c r="D27" s="33">
        <f t="shared" si="0"/>
        <v>1.0348002536712582</v>
      </c>
      <c r="E27" s="29">
        <f t="shared" si="5"/>
        <v>5.5</v>
      </c>
      <c r="F27" s="35">
        <v>590</v>
      </c>
      <c r="G27" s="34">
        <f t="shared" si="1"/>
        <v>2.0696005073425163</v>
      </c>
      <c r="I27" s="39" t="s">
        <v>20</v>
      </c>
      <c r="J27" s="42">
        <f>J25-J26</f>
        <v>125.28000000000003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88</v>
      </c>
      <c r="C28" s="33">
        <f t="shared" si="3"/>
        <v>30.153021406727824</v>
      </c>
      <c r="D28" s="33">
        <f t="shared" si="0"/>
        <v>0.97551023638718293</v>
      </c>
      <c r="E28" s="29">
        <f t="shared" si="5"/>
        <v>6</v>
      </c>
      <c r="F28" s="35">
        <v>684</v>
      </c>
      <c r="G28" s="34">
        <f t="shared" si="1"/>
        <v>1.9510204727743659</v>
      </c>
      <c r="I28" s="39" t="s">
        <v>17</v>
      </c>
      <c r="J28" s="36">
        <v>1.93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84</v>
      </c>
      <c r="C29" s="33">
        <f t="shared" si="3"/>
        <v>28.93125178389398</v>
      </c>
      <c r="D29" s="33">
        <f t="shared" si="0"/>
        <v>0.93598355819779944</v>
      </c>
      <c r="E29" s="29">
        <f t="shared" si="5"/>
        <v>6.5</v>
      </c>
      <c r="F29" s="35">
        <v>780</v>
      </c>
      <c r="G29" s="34">
        <f t="shared" si="1"/>
        <v>1.8719671163955989</v>
      </c>
      <c r="I29" s="39" t="s">
        <v>36</v>
      </c>
      <c r="J29" s="43">
        <f>J28*B12</f>
        <v>59.656300000000002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80</v>
      </c>
      <c r="C30" s="33">
        <f t="shared" si="3"/>
        <v>27.709482161060141</v>
      </c>
      <c r="D30" s="33">
        <f t="shared" si="0"/>
        <v>0.89645688000841606</v>
      </c>
      <c r="E30" s="29">
        <f t="shared" si="5"/>
        <v>7</v>
      </c>
      <c r="F30" s="35">
        <v>872</v>
      </c>
      <c r="G30" s="34">
        <f t="shared" si="1"/>
        <v>1.7929137600168321</v>
      </c>
      <c r="I30" s="39" t="s">
        <v>21</v>
      </c>
      <c r="J30" s="43">
        <f>J21</f>
        <v>12.963411679185835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77</v>
      </c>
      <c r="C31" s="33">
        <f t="shared" si="3"/>
        <v>26.793154943934759</v>
      </c>
      <c r="D31" s="33">
        <f t="shared" si="0"/>
        <v>0.86681187136637849</v>
      </c>
      <c r="E31" s="29">
        <f t="shared" si="5"/>
        <v>7.5</v>
      </c>
      <c r="F31" s="35">
        <v>966</v>
      </c>
      <c r="G31" s="34">
        <f t="shared" si="1"/>
        <v>1.733623742732757</v>
      </c>
      <c r="I31" s="44" t="s">
        <v>37</v>
      </c>
      <c r="J31" s="43">
        <f>J27/J29</f>
        <v>2.1000296699594179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74</v>
      </c>
      <c r="C32" s="33">
        <f t="shared" si="3"/>
        <v>25.876827726809374</v>
      </c>
      <c r="D32" s="33">
        <f t="shared" si="0"/>
        <v>0.83716686272434082</v>
      </c>
      <c r="E32" s="29">
        <f t="shared" si="5"/>
        <v>8</v>
      </c>
      <c r="F32" s="35">
        <v>1060</v>
      </c>
      <c r="G32" s="34">
        <f t="shared" si="1"/>
        <v>1.6743337254486816</v>
      </c>
      <c r="I32" s="44" t="s">
        <v>38</v>
      </c>
      <c r="J32" s="43">
        <f>J31/(1+J30/100)</f>
        <v>1.8590352741146543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72</v>
      </c>
      <c r="C33" s="33">
        <f t="shared" si="3"/>
        <v>25.265942915392454</v>
      </c>
      <c r="D33" s="33">
        <f t="shared" si="0"/>
        <v>0.81740352362964908</v>
      </c>
      <c r="E33" s="29">
        <f>E32+0.5</f>
        <v>8.5</v>
      </c>
      <c r="F33" s="35">
        <v>1156</v>
      </c>
      <c r="G33" s="34">
        <f t="shared" si="1"/>
        <v>1.6348070472592982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36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2.6553940594359804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15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6.87</v>
      </c>
      <c r="L16" s="31"/>
      <c r="M16" s="54"/>
      <c r="N16" s="56"/>
    </row>
    <row r="17" spans="1:20">
      <c r="A17" s="29">
        <f>A16+0.5</f>
        <v>0.5</v>
      </c>
      <c r="B17" s="32">
        <v>45</v>
      </c>
      <c r="C17" s="33">
        <f>(0.00299639*B17+0.03211882)/9.81*1000</f>
        <v>17.018997961264013</v>
      </c>
      <c r="D17" s="33">
        <f t="shared" si="0"/>
        <v>0.55059844585131068</v>
      </c>
      <c r="E17" s="29">
        <v>0.5</v>
      </c>
      <c r="F17" s="35">
        <v>-36</v>
      </c>
      <c r="G17" s="34">
        <f t="shared" si="1"/>
        <v>0.55059844585131068</v>
      </c>
      <c r="I17" s="23" t="s">
        <v>11</v>
      </c>
      <c r="J17" s="37">
        <v>55.4</v>
      </c>
      <c r="L17" s="31"/>
      <c r="M17" s="54"/>
      <c r="N17" s="54"/>
    </row>
    <row r="18" spans="1:20">
      <c r="A18" s="29">
        <f t="shared" ref="A18:A42" si="2">A17+0.5</f>
        <v>1</v>
      </c>
      <c r="B18" s="32">
        <v>74</v>
      </c>
      <c r="C18" s="33">
        <f t="shared" ref="C18:C34" si="3">(0.00299639*B18+0.03211882)/9.81*1000</f>
        <v>25.876827726809374</v>
      </c>
      <c r="D18" s="33">
        <f t="shared" si="0"/>
        <v>0.83716686272434082</v>
      </c>
      <c r="E18" s="29">
        <f t="shared" ref="E18:E24" si="4">E17+0.5</f>
        <v>1</v>
      </c>
      <c r="F18" s="35">
        <v>-70</v>
      </c>
      <c r="G18" s="34">
        <f t="shared" si="1"/>
        <v>0.83716686272434082</v>
      </c>
      <c r="I18" s="23" t="s">
        <v>12</v>
      </c>
      <c r="J18" s="37">
        <v>49.84</v>
      </c>
      <c r="L18" s="31"/>
      <c r="M18" s="54"/>
      <c r="N18" s="56"/>
    </row>
    <row r="19" spans="1:20">
      <c r="A19" s="29">
        <f t="shared" si="2"/>
        <v>1.5</v>
      </c>
      <c r="B19" s="32">
        <v>101</v>
      </c>
      <c r="C19" s="33">
        <f t="shared" si="3"/>
        <v>34.123772680937819</v>
      </c>
      <c r="D19" s="33">
        <f t="shared" si="0"/>
        <v>1.1039719405026793</v>
      </c>
      <c r="E19" s="29">
        <f t="shared" si="4"/>
        <v>1.5</v>
      </c>
      <c r="F19" s="35">
        <v>-92</v>
      </c>
      <c r="G19" s="34">
        <f t="shared" si="1"/>
        <v>1.1039719405026793</v>
      </c>
      <c r="I19" s="23" t="s">
        <v>13</v>
      </c>
      <c r="J19" s="43">
        <f>J17-J18</f>
        <v>5.5599999999999952</v>
      </c>
      <c r="L19" s="31"/>
      <c r="M19" s="54"/>
      <c r="N19" s="57"/>
    </row>
    <row r="20" spans="1:20">
      <c r="A20" s="29">
        <f t="shared" si="2"/>
        <v>2</v>
      </c>
      <c r="B20" s="32">
        <v>133</v>
      </c>
      <c r="C20" s="33">
        <f t="shared" si="3"/>
        <v>43.897929663608558</v>
      </c>
      <c r="D20" s="33">
        <f t="shared" si="0"/>
        <v>1.420185366017747</v>
      </c>
      <c r="E20" s="29">
        <f t="shared" si="4"/>
        <v>2</v>
      </c>
      <c r="F20" s="35">
        <v>-106</v>
      </c>
      <c r="G20" s="34">
        <f t="shared" si="1"/>
        <v>1.420185366017747</v>
      </c>
      <c r="I20" s="39" t="s">
        <v>14</v>
      </c>
      <c r="J20" s="36">
        <f>J18-J16</f>
        <v>42.970000000000006</v>
      </c>
      <c r="L20" s="31"/>
      <c r="M20" s="58"/>
      <c r="N20" s="59"/>
    </row>
    <row r="21" spans="1:20">
      <c r="A21" s="29">
        <f t="shared" si="2"/>
        <v>2.5</v>
      </c>
      <c r="B21" s="32">
        <v>168</v>
      </c>
      <c r="C21" s="33">
        <f t="shared" si="3"/>
        <v>54.588413863404675</v>
      </c>
      <c r="D21" s="33">
        <f t="shared" si="0"/>
        <v>1.766043800174852</v>
      </c>
      <c r="E21" s="29">
        <f t="shared" si="4"/>
        <v>2.5</v>
      </c>
      <c r="F21" s="35">
        <v>-114</v>
      </c>
      <c r="G21" s="34">
        <f t="shared" si="1"/>
        <v>1.766043800174852</v>
      </c>
      <c r="I21" s="39" t="s">
        <v>15</v>
      </c>
      <c r="J21" s="43">
        <f>(J19/J20)*100</f>
        <v>12.939259948801476</v>
      </c>
      <c r="L21" s="31"/>
      <c r="M21" s="58"/>
      <c r="N21" s="57"/>
    </row>
    <row r="22" spans="1:20">
      <c r="A22" s="29">
        <f t="shared" si="2"/>
        <v>3</v>
      </c>
      <c r="B22" s="32">
        <v>197</v>
      </c>
      <c r="C22" s="33">
        <f t="shared" si="3"/>
        <v>63.446243628950043</v>
      </c>
      <c r="D22" s="33">
        <f t="shared" si="0"/>
        <v>2.0526122170478822</v>
      </c>
      <c r="E22" s="29">
        <f t="shared" si="4"/>
        <v>3</v>
      </c>
      <c r="F22" s="35">
        <v>-120</v>
      </c>
      <c r="G22" s="34">
        <f t="shared" si="1"/>
        <v>2.0526122170478822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222</v>
      </c>
      <c r="C23" s="33">
        <f t="shared" si="3"/>
        <v>71.082303771661572</v>
      </c>
      <c r="D23" s="33">
        <f t="shared" si="0"/>
        <v>2.2996539557315292</v>
      </c>
      <c r="E23" s="29">
        <f t="shared" si="4"/>
        <v>3.5</v>
      </c>
      <c r="F23" s="35">
        <v>-104</v>
      </c>
      <c r="G23" s="34">
        <f t="shared" si="1"/>
        <v>2.2996539557315292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242</v>
      </c>
      <c r="C24" s="33">
        <f t="shared" si="3"/>
        <v>77.191151885830763</v>
      </c>
      <c r="D24" s="33">
        <f t="shared" si="0"/>
        <v>2.497287346678446</v>
      </c>
      <c r="E24" s="29">
        <f t="shared" si="4"/>
        <v>4</v>
      </c>
      <c r="F24" s="35">
        <v>-58</v>
      </c>
      <c r="G24" s="34">
        <f t="shared" si="1"/>
        <v>2.497287346678446</v>
      </c>
      <c r="H24" s="2"/>
      <c r="I24" s="39" t="s">
        <v>18</v>
      </c>
      <c r="J24" s="41">
        <v>285.47000000000003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258</v>
      </c>
      <c r="C25" s="33">
        <f t="shared" si="3"/>
        <v>82.07823037716615</v>
      </c>
      <c r="D25" s="33">
        <f t="shared" si="0"/>
        <v>2.6553940594359804</v>
      </c>
      <c r="E25" s="29">
        <f t="shared" ref="E25:E42" si="5">E24+0.5</f>
        <v>4.5</v>
      </c>
      <c r="F25" s="35">
        <v>20</v>
      </c>
      <c r="G25" s="34">
        <f t="shared" si="1"/>
        <v>2.6553940594359804</v>
      </c>
      <c r="H25" s="2"/>
      <c r="I25" s="39" t="s">
        <v>19</v>
      </c>
      <c r="J25" s="41">
        <v>149.84</v>
      </c>
      <c r="O25" s="1"/>
      <c r="P25" s="1"/>
      <c r="Q25" s="1"/>
      <c r="R25" s="1"/>
    </row>
    <row r="26" spans="1:20">
      <c r="A26" s="29">
        <f t="shared" si="2"/>
        <v>5</v>
      </c>
      <c r="B26" s="32">
        <v>239</v>
      </c>
      <c r="C26" s="33">
        <f t="shared" si="3"/>
        <v>76.274824668705406</v>
      </c>
      <c r="D26" s="33">
        <f t="shared" si="0"/>
        <v>2.4676423380364092</v>
      </c>
      <c r="E26" s="29">
        <f t="shared" si="5"/>
        <v>5</v>
      </c>
      <c r="F26" s="35">
        <v>82</v>
      </c>
      <c r="G26" s="34">
        <f t="shared" si="1"/>
        <v>2.4676423380364092</v>
      </c>
      <c r="I26" s="39" t="s">
        <v>20</v>
      </c>
      <c r="J26" s="45">
        <f>J24-J25</f>
        <v>135.63000000000002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224</v>
      </c>
      <c r="C27" s="33">
        <f t="shared" si="3"/>
        <v>71.693188583078481</v>
      </c>
      <c r="D27" s="33">
        <f t="shared" si="0"/>
        <v>2.3194172948262208</v>
      </c>
      <c r="E27" s="29">
        <f t="shared" si="5"/>
        <v>5.5</v>
      </c>
      <c r="F27" s="35">
        <v>130</v>
      </c>
      <c r="G27" s="34">
        <f t="shared" si="1"/>
        <v>2.3194172948262208</v>
      </c>
      <c r="I27" s="39" t="s">
        <v>17</v>
      </c>
      <c r="J27" s="36">
        <v>1.98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217</v>
      </c>
      <c r="C28" s="33">
        <f t="shared" si="3"/>
        <v>69.555091743119263</v>
      </c>
      <c r="D28" s="33">
        <f t="shared" si="0"/>
        <v>2.2502456079947999</v>
      </c>
      <c r="E28" s="29">
        <f t="shared" si="5"/>
        <v>6</v>
      </c>
      <c r="F28" s="35">
        <v>152</v>
      </c>
      <c r="G28" s="34">
        <f t="shared" si="1"/>
        <v>2.2502456079947999</v>
      </c>
      <c r="I28" s="39" t="s">
        <v>36</v>
      </c>
      <c r="J28" s="43">
        <f>J27*B12</f>
        <v>61.201799999999999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206</v>
      </c>
      <c r="C29" s="33">
        <f t="shared" si="3"/>
        <v>66.195225280326184</v>
      </c>
      <c r="D29" s="33">
        <f t="shared" si="0"/>
        <v>2.1415472429739948</v>
      </c>
      <c r="E29" s="29">
        <f t="shared" si="5"/>
        <v>6.5</v>
      </c>
      <c r="F29" s="35">
        <v>180</v>
      </c>
      <c r="G29" s="34">
        <f t="shared" si="1"/>
        <v>2.1415472429739948</v>
      </c>
      <c r="I29" s="39" t="s">
        <v>21</v>
      </c>
      <c r="J29" s="43">
        <f>J21</f>
        <v>12.939259948801476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200</v>
      </c>
      <c r="C30" s="33">
        <f t="shared" si="3"/>
        <v>64.362570846075428</v>
      </c>
      <c r="D30" s="33">
        <f t="shared" si="0"/>
        <v>2.0822572256899199</v>
      </c>
      <c r="E30" s="29">
        <f t="shared" si="5"/>
        <v>7</v>
      </c>
      <c r="F30" s="35">
        <v>206</v>
      </c>
      <c r="G30" s="34">
        <f t="shared" si="1"/>
        <v>2.0822572256899199</v>
      </c>
      <c r="I30" s="44" t="s">
        <v>37</v>
      </c>
      <c r="J30" s="43">
        <f>J26/J28</f>
        <v>2.2161112908443874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194</v>
      </c>
      <c r="C31" s="33">
        <f t="shared" si="3"/>
        <v>62.529916411824665</v>
      </c>
      <c r="D31" s="33">
        <f t="shared" si="0"/>
        <v>2.022967208405845</v>
      </c>
      <c r="E31" s="29">
        <f t="shared" si="5"/>
        <v>7.5</v>
      </c>
      <c r="F31" s="35">
        <v>240</v>
      </c>
      <c r="G31" s="34">
        <f t="shared" si="1"/>
        <v>2.022967208405845</v>
      </c>
      <c r="I31" s="44" t="s">
        <v>38</v>
      </c>
      <c r="J31" s="43">
        <f>J30/(1+J29/100)</f>
        <v>1.9622151693299679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190</v>
      </c>
      <c r="C32" s="33">
        <f t="shared" si="3"/>
        <v>61.308146788990818</v>
      </c>
      <c r="D32" s="33">
        <f t="shared" si="0"/>
        <v>1.9834405302164613</v>
      </c>
      <c r="E32" s="29">
        <f t="shared" si="5"/>
        <v>8</v>
      </c>
      <c r="F32" s="35">
        <v>280</v>
      </c>
      <c r="G32" s="34">
        <f t="shared" si="1"/>
        <v>1.9834405302164613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188</v>
      </c>
      <c r="C33" s="33">
        <f t="shared" si="3"/>
        <v>60.697261977573902</v>
      </c>
      <c r="D33" s="33">
        <f t="shared" si="0"/>
        <v>1.9636771911217696</v>
      </c>
      <c r="E33" s="29">
        <f t="shared" si="5"/>
        <v>8.5</v>
      </c>
      <c r="F33" s="35">
        <v>316</v>
      </c>
      <c r="G33" s="34">
        <f t="shared" si="1"/>
        <v>1.9636771911217696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2.9221991372143186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115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6.85</v>
      </c>
      <c r="M15" s="54"/>
      <c r="N15" s="56"/>
    </row>
    <row r="16" spans="1:14">
      <c r="A16" s="29">
        <f>A15+0.5</f>
        <v>0.5</v>
      </c>
      <c r="B16" s="35">
        <v>69</v>
      </c>
      <c r="C16" s="33">
        <f>(0.00299639*B16+0.03211882)/9.81*1000</f>
        <v>24.349615698267069</v>
      </c>
      <c r="D16" s="33">
        <f t="shared" si="0"/>
        <v>0.7877585149876114</v>
      </c>
      <c r="E16" s="29">
        <v>0.5</v>
      </c>
      <c r="F16" s="35">
        <v>-60</v>
      </c>
      <c r="G16" s="34">
        <f t="shared" si="1"/>
        <v>0.3938792574938057</v>
      </c>
      <c r="I16" s="23" t="s">
        <v>11</v>
      </c>
      <c r="J16" s="23">
        <v>60.08</v>
      </c>
      <c r="M16" s="54"/>
      <c r="N16" s="54"/>
    </row>
    <row r="17" spans="1:20">
      <c r="A17" s="29">
        <f t="shared" ref="A17:A40" si="2">A16+0.5</f>
        <v>1</v>
      </c>
      <c r="B17" s="35">
        <v>124</v>
      </c>
      <c r="C17" s="33">
        <f t="shared" ref="C17:C36" si="3">(0.00299639*B17+0.03211882)/9.81*1000</f>
        <v>41.14894801223241</v>
      </c>
      <c r="D17" s="33">
        <f t="shared" si="0"/>
        <v>1.331250340091634</v>
      </c>
      <c r="E17" s="29">
        <f>E16+0.5</f>
        <v>1</v>
      </c>
      <c r="F17" s="35">
        <v>-106</v>
      </c>
      <c r="G17" s="34">
        <f t="shared" si="1"/>
        <v>0.66562517004581701</v>
      </c>
      <c r="I17" s="23" t="s">
        <v>12</v>
      </c>
      <c r="J17" s="23">
        <v>53.95</v>
      </c>
      <c r="M17" s="54"/>
      <c r="N17" s="56"/>
    </row>
    <row r="18" spans="1:20">
      <c r="A18" s="29">
        <f t="shared" si="2"/>
        <v>1.5</v>
      </c>
      <c r="B18" s="35">
        <v>197</v>
      </c>
      <c r="C18" s="33">
        <f t="shared" si="3"/>
        <v>63.446243628950043</v>
      </c>
      <c r="D18" s="33">
        <f t="shared" si="0"/>
        <v>2.0526122170478822</v>
      </c>
      <c r="E18" s="29">
        <f>E17+0.5</f>
        <v>1.5</v>
      </c>
      <c r="F18" s="35">
        <v>-124</v>
      </c>
      <c r="G18" s="34">
        <f t="shared" si="1"/>
        <v>1.0263061085239411</v>
      </c>
      <c r="I18" s="23" t="s">
        <v>13</v>
      </c>
      <c r="J18" s="38">
        <f>J16-J17</f>
        <v>6.1299999999999955</v>
      </c>
      <c r="M18" s="54"/>
      <c r="N18" s="57"/>
    </row>
    <row r="19" spans="1:20">
      <c r="A19" s="29">
        <f t="shared" si="2"/>
        <v>2</v>
      </c>
      <c r="B19" s="35">
        <v>220</v>
      </c>
      <c r="C19" s="33">
        <f t="shared" si="3"/>
        <v>70.471418960244648</v>
      </c>
      <c r="D19" s="33">
        <f t="shared" si="0"/>
        <v>2.2798906166368376</v>
      </c>
      <c r="E19" s="29">
        <f t="shared" ref="E19:E41" si="4">E18+0.5</f>
        <v>2</v>
      </c>
      <c r="F19" s="35">
        <v>-132</v>
      </c>
      <c r="G19" s="34">
        <f t="shared" si="1"/>
        <v>1.1399453083184188</v>
      </c>
      <c r="I19" s="39" t="s">
        <v>14</v>
      </c>
      <c r="J19" s="40">
        <f>J17-J15</f>
        <v>47.1</v>
      </c>
      <c r="M19" s="58"/>
      <c r="N19" s="59"/>
    </row>
    <row r="20" spans="1:20">
      <c r="A20" s="29">
        <f t="shared" si="2"/>
        <v>2.5</v>
      </c>
      <c r="B20" s="35">
        <v>250</v>
      </c>
      <c r="C20" s="33">
        <f t="shared" si="3"/>
        <v>79.634691131498457</v>
      </c>
      <c r="D20" s="33">
        <f t="shared" si="0"/>
        <v>2.576340703057213</v>
      </c>
      <c r="E20" s="29">
        <f t="shared" si="4"/>
        <v>2.5</v>
      </c>
      <c r="F20" s="35">
        <v>-128</v>
      </c>
      <c r="G20" s="34">
        <f t="shared" si="1"/>
        <v>1.2881703515286065</v>
      </c>
      <c r="I20" s="39" t="s">
        <v>15</v>
      </c>
      <c r="J20" s="38">
        <f>(J18/J19)*100</f>
        <v>13.014861995753705</v>
      </c>
      <c r="M20" s="58"/>
      <c r="N20" s="57"/>
    </row>
    <row r="21" spans="1:20">
      <c r="A21" s="29">
        <f t="shared" si="2"/>
        <v>3</v>
      </c>
      <c r="B21" s="35">
        <v>271</v>
      </c>
      <c r="C21" s="33">
        <f t="shared" si="3"/>
        <v>86.048981651376124</v>
      </c>
      <c r="D21" s="33">
        <f t="shared" si="0"/>
        <v>2.7838557635514762</v>
      </c>
      <c r="E21" s="29">
        <f t="shared" si="4"/>
        <v>3</v>
      </c>
      <c r="F21" s="35">
        <v>-106</v>
      </c>
      <c r="G21" s="34">
        <f t="shared" si="1"/>
        <v>1.3919278817757381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285</v>
      </c>
      <c r="C22" s="33">
        <f t="shared" si="3"/>
        <v>90.325175331294588</v>
      </c>
      <c r="D22" s="33">
        <f t="shared" si="0"/>
        <v>2.9221991372143186</v>
      </c>
      <c r="E22" s="29">
        <f t="shared" si="4"/>
        <v>3.5</v>
      </c>
      <c r="F22" s="35">
        <v>-88</v>
      </c>
      <c r="G22" s="34">
        <f t="shared" si="1"/>
        <v>1.4610995686071593</v>
      </c>
    </row>
    <row r="23" spans="1:20">
      <c r="A23" s="29">
        <f t="shared" si="2"/>
        <v>4</v>
      </c>
      <c r="B23" s="35">
        <v>269</v>
      </c>
      <c r="C23" s="33">
        <f t="shared" si="3"/>
        <v>85.438096839959215</v>
      </c>
      <c r="D23" s="33">
        <f t="shared" si="0"/>
        <v>2.7640924244567846</v>
      </c>
      <c r="E23" s="29">
        <f t="shared" si="4"/>
        <v>4</v>
      </c>
      <c r="F23" s="35">
        <v>-60</v>
      </c>
      <c r="G23" s="34">
        <f t="shared" si="1"/>
        <v>1.3820462122283923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260</v>
      </c>
      <c r="C24" s="33">
        <f t="shared" si="3"/>
        <v>82.68911518858306</v>
      </c>
      <c r="D24" s="33">
        <f t="shared" si="0"/>
        <v>2.6751573985306716</v>
      </c>
      <c r="E24" s="29">
        <f t="shared" si="4"/>
        <v>4.5</v>
      </c>
      <c r="F24" s="35">
        <v>-38</v>
      </c>
      <c r="G24" s="34">
        <f t="shared" si="1"/>
        <v>1.3375786992653358</v>
      </c>
      <c r="H24" s="2"/>
      <c r="I24" s="39" t="s">
        <v>18</v>
      </c>
      <c r="J24" s="46">
        <v>283.02</v>
      </c>
      <c r="O24" s="1"/>
      <c r="P24" s="1"/>
      <c r="Q24" s="1"/>
      <c r="R24" s="1"/>
    </row>
    <row r="25" spans="1:20">
      <c r="A25" s="29">
        <f t="shared" si="2"/>
        <v>5</v>
      </c>
      <c r="B25" s="35">
        <v>253</v>
      </c>
      <c r="C25" s="33">
        <f t="shared" si="3"/>
        <v>80.551018348623842</v>
      </c>
      <c r="D25" s="33">
        <f t="shared" si="0"/>
        <v>2.6059857116992506</v>
      </c>
      <c r="E25" s="29">
        <f t="shared" si="4"/>
        <v>5</v>
      </c>
      <c r="F25" s="35">
        <v>-10</v>
      </c>
      <c r="G25" s="34">
        <f t="shared" si="1"/>
        <v>1.3029928558496253</v>
      </c>
      <c r="H25" s="2"/>
      <c r="I25" s="39" t="s">
        <v>19</v>
      </c>
      <c r="J25" s="46">
        <v>148.44999999999999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247</v>
      </c>
      <c r="C26" s="33">
        <f t="shared" si="3"/>
        <v>78.718363914373072</v>
      </c>
      <c r="D26" s="33">
        <f t="shared" si="0"/>
        <v>2.5466956944151753</v>
      </c>
      <c r="E26" s="29">
        <f t="shared" si="4"/>
        <v>5.5</v>
      </c>
      <c r="F26" s="35">
        <v>12</v>
      </c>
      <c r="G26" s="34">
        <f t="shared" si="1"/>
        <v>1.2733478472075876</v>
      </c>
      <c r="H26" s="2"/>
      <c r="I26" s="39" t="s">
        <v>20</v>
      </c>
      <c r="J26" s="42">
        <f>J24-J25</f>
        <v>134.57</v>
      </c>
      <c r="O26" s="1"/>
      <c r="P26" s="1"/>
      <c r="Q26" s="1"/>
      <c r="R26" s="1"/>
    </row>
    <row r="27" spans="1:20">
      <c r="A27" s="29">
        <f t="shared" si="2"/>
        <v>6</v>
      </c>
      <c r="B27" s="35">
        <v>243</v>
      </c>
      <c r="C27" s="33">
        <f t="shared" si="3"/>
        <v>77.496594291539239</v>
      </c>
      <c r="D27" s="33">
        <f t="shared" si="0"/>
        <v>2.5071690162257925</v>
      </c>
      <c r="E27" s="29">
        <f t="shared" si="4"/>
        <v>6</v>
      </c>
      <c r="F27" s="35">
        <v>40</v>
      </c>
      <c r="G27" s="34">
        <f t="shared" si="1"/>
        <v>1.2535845081128962</v>
      </c>
      <c r="I27" s="39" t="s">
        <v>17</v>
      </c>
      <c r="J27" s="38">
        <v>1.94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241</v>
      </c>
      <c r="C28" s="33">
        <f t="shared" si="3"/>
        <v>76.885709480122316</v>
      </c>
      <c r="D28" s="33">
        <f t="shared" si="0"/>
        <v>2.4874056771311004</v>
      </c>
      <c r="E28" s="29">
        <f t="shared" si="4"/>
        <v>6.5</v>
      </c>
      <c r="F28" s="35">
        <v>72</v>
      </c>
      <c r="G28" s="34">
        <f t="shared" si="1"/>
        <v>1.2437028385655502</v>
      </c>
      <c r="I28" s="39" t="s">
        <v>24</v>
      </c>
      <c r="J28" s="38">
        <f>J27*B11</f>
        <v>59.965399999999995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230</v>
      </c>
      <c r="C29" s="33">
        <f t="shared" si="3"/>
        <v>73.525843017329251</v>
      </c>
      <c r="D29" s="33">
        <f t="shared" si="0"/>
        <v>2.3787073121102962</v>
      </c>
      <c r="E29" s="29">
        <f t="shared" si="4"/>
        <v>7</v>
      </c>
      <c r="F29" s="35">
        <v>108</v>
      </c>
      <c r="G29" s="34">
        <f t="shared" si="1"/>
        <v>1.1893536560551481</v>
      </c>
      <c r="I29" s="39" t="s">
        <v>21</v>
      </c>
      <c r="J29" s="38">
        <f>J20</f>
        <v>13.014861995753705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225</v>
      </c>
      <c r="C30" s="33">
        <f t="shared" si="3"/>
        <v>71.998630988786942</v>
      </c>
      <c r="D30" s="34">
        <f t="shared" si="0"/>
        <v>2.3292989643735664</v>
      </c>
      <c r="E30" s="29">
        <f t="shared" si="4"/>
        <v>7.5</v>
      </c>
      <c r="F30" s="35">
        <v>136</v>
      </c>
      <c r="G30" s="34">
        <f t="shared" si="1"/>
        <v>1.1646494821867832</v>
      </c>
      <c r="I30" s="39" t="s">
        <v>25</v>
      </c>
      <c r="J30" s="38">
        <f>J26/J28</f>
        <v>2.2441274468276706</v>
      </c>
      <c r="K30" s="5"/>
      <c r="R30" s="1"/>
      <c r="S30" s="1"/>
      <c r="T30" s="1"/>
    </row>
    <row r="31" spans="1:20">
      <c r="A31" s="29">
        <f t="shared" si="2"/>
        <v>8</v>
      </c>
      <c r="B31" s="35">
        <v>222</v>
      </c>
      <c r="C31" s="33">
        <f t="shared" si="3"/>
        <v>71.082303771661572</v>
      </c>
      <c r="D31" s="34">
        <f t="shared" si="0"/>
        <v>2.2996539557315292</v>
      </c>
      <c r="E31" s="29">
        <f t="shared" si="4"/>
        <v>8</v>
      </c>
      <c r="F31" s="35">
        <v>160</v>
      </c>
      <c r="G31" s="34">
        <f t="shared" si="1"/>
        <v>1.1498269778657646</v>
      </c>
      <c r="I31" s="39" t="s">
        <v>26</v>
      </c>
      <c r="J31" s="38">
        <f>J30/(1+J29/100)</f>
        <v>1.9856923303697782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221</v>
      </c>
      <c r="C32" s="33">
        <f t="shared" si="3"/>
        <v>70.776861365953096</v>
      </c>
      <c r="D32" s="34">
        <f t="shared" si="0"/>
        <v>2.2897722861841832</v>
      </c>
      <c r="E32" s="29">
        <f t="shared" si="4"/>
        <v>8.5</v>
      </c>
      <c r="F32" s="35">
        <v>194</v>
      </c>
      <c r="G32" s="34">
        <f t="shared" si="1"/>
        <v>1.1448861430920916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workbookViewId="0">
      <selection activeCell="I10" sqref="I10:I13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12.963411679185835</v>
      </c>
      <c r="C11" s="32">
        <f>Punto1!B12</f>
        <v>30.91</v>
      </c>
      <c r="D11" s="60">
        <f>Punto1!J31</f>
        <v>2.1000296699594179</v>
      </c>
      <c r="E11" s="60">
        <f>Punto1!J32</f>
        <v>1.8590352741146543</v>
      </c>
      <c r="F11" s="60">
        <f>Punto1!F11</f>
        <v>0.5</v>
      </c>
      <c r="G11" s="33">
        <f>Punto1!F12</f>
        <v>2.102020564784612</v>
      </c>
      <c r="I11" s="4"/>
    </row>
    <row r="12" spans="1:11">
      <c r="A12" s="32">
        <v>2</v>
      </c>
      <c r="B12" s="60">
        <f>Punto2!J29</f>
        <v>12.939259948801476</v>
      </c>
      <c r="C12" s="32">
        <f>Punto2!B12</f>
        <v>30.91</v>
      </c>
      <c r="D12" s="60">
        <f>Punto2!J30</f>
        <v>2.2161112908443874</v>
      </c>
      <c r="E12" s="60">
        <f>Punto2!J31</f>
        <v>1.9622151693299679</v>
      </c>
      <c r="F12" s="29">
        <f>Punto2!F11</f>
        <v>1</v>
      </c>
      <c r="G12" s="33">
        <f>Punto2!F12</f>
        <v>2.6553940594359804</v>
      </c>
      <c r="I12" s="4"/>
    </row>
    <row r="13" spans="1:11">
      <c r="A13" s="32">
        <v>3</v>
      </c>
      <c r="B13" s="60">
        <f>Punto3!J29</f>
        <v>13.014861995753705</v>
      </c>
      <c r="C13" s="32">
        <f>Punto3!B11</f>
        <v>30.91</v>
      </c>
      <c r="D13" s="60">
        <f>Punto3!J30</f>
        <v>2.2441274468276706</v>
      </c>
      <c r="E13" s="60">
        <f>Punto3!J31</f>
        <v>1.9856923303697782</v>
      </c>
      <c r="F13" s="29">
        <f>Punto3!F10</f>
        <v>2</v>
      </c>
      <c r="G13" s="33">
        <f>Punto3!F11</f>
        <v>2.9221991372143186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ATAN(0.5068)*180/PI()</f>
        <v>26.875891673524091</v>
      </c>
      <c r="J16" s="62" t="s">
        <v>2</v>
      </c>
    </row>
    <row r="17" spans="1:12" ht="14.25">
      <c r="H17" s="65" t="s">
        <v>4</v>
      </c>
      <c r="I17" s="67">
        <f>I19</f>
        <v>1.9684999999999999</v>
      </c>
      <c r="J17" s="63" t="s">
        <v>9</v>
      </c>
    </row>
    <row r="19" spans="1:12">
      <c r="H19" s="9">
        <v>0</v>
      </c>
      <c r="I19" s="11">
        <v>1.9684999999999999</v>
      </c>
    </row>
    <row r="20" spans="1:12">
      <c r="H20" s="9">
        <f t="shared" ref="H20:I22" si="0">F11</f>
        <v>0.5</v>
      </c>
      <c r="I20" s="11">
        <f t="shared" si="0"/>
        <v>2.102020564784612</v>
      </c>
    </row>
    <row r="21" spans="1:12">
      <c r="H21" s="9">
        <f t="shared" si="0"/>
        <v>1</v>
      </c>
      <c r="I21" s="11">
        <f t="shared" si="0"/>
        <v>2.6553940594359804</v>
      </c>
    </row>
    <row r="22" spans="1:12">
      <c r="H22" s="9">
        <f t="shared" si="0"/>
        <v>2</v>
      </c>
      <c r="I22" s="11">
        <f t="shared" si="0"/>
        <v>2.9221991372143186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2010-09-16T22:43:20Z</dcterms:modified>
</cp:coreProperties>
</file>